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Sm_I_2011-2012" sheetId="1" r:id="rId1"/>
    <sheet name="Sm_II_2011-2012 (2)" sheetId="4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H42" i="4"/>
  <c r="H26"/>
  <c r="H20"/>
  <c r="H32"/>
  <c r="H41"/>
  <c r="H33" i="1"/>
  <c r="H29"/>
  <c r="H32"/>
  <c r="H26"/>
  <c r="H20"/>
</calcChain>
</file>

<file path=xl/sharedStrings.xml><?xml version="1.0" encoding="utf-8"?>
<sst xmlns="http://schemas.openxmlformats.org/spreadsheetml/2006/main" count="195" uniqueCount="75">
  <si>
    <t>Kelompok Jabatan Akademik</t>
  </si>
  <si>
    <t>:</t>
  </si>
  <si>
    <t>Lektor</t>
  </si>
  <si>
    <t>Nama</t>
  </si>
  <si>
    <t>Drs. Argo Pambudi, M.Si.</t>
  </si>
  <si>
    <t>Jurusan/Prodi</t>
  </si>
  <si>
    <t>Administrasi Negara/Ilmu Administrasi Negara</t>
  </si>
  <si>
    <t>Fakultas</t>
  </si>
  <si>
    <t>Ilmu Sosial</t>
  </si>
  <si>
    <t>No.</t>
  </si>
  <si>
    <t>Volume</t>
  </si>
  <si>
    <t>Satuan</t>
  </si>
  <si>
    <t>Standar Jam/Minggu</t>
  </si>
  <si>
    <t>Capaian Jam/Minggu</t>
  </si>
  <si>
    <t>A</t>
  </si>
  <si>
    <t>Pendidikan</t>
  </si>
  <si>
    <t>Mengajar mk Dasar-Dasar Ilmu Administrasi Negara (SAN301) Klas A</t>
  </si>
  <si>
    <t>sks</t>
  </si>
  <si>
    <t>1 sks = 3 jam</t>
  </si>
  <si>
    <t>Mengajar mk Dasar-Dasar Ilmu Administrasi Negara (SAN301) Klas B</t>
  </si>
  <si>
    <t>Mengajar mk Metode Penelitian Sosial (SAN310) Klas A-03</t>
  </si>
  <si>
    <t>Mengajar mk Kebijakan Publik (SAN329) Klas A-05</t>
  </si>
  <si>
    <t>Mengajar mk Kebijakan Publik (SAN329) Klas B-05</t>
  </si>
  <si>
    <t>Mengajar mk Perspektif Global(MDU215) Klas A-07</t>
  </si>
  <si>
    <t>Mengajar mk Perspektif Global(MDU215) Klas B-07</t>
  </si>
  <si>
    <t>Mengajar mk Sistem Informasi Manajemen (DSK225) Klas A dan B (Sek-D3)</t>
  </si>
  <si>
    <t>Mengajar mk Perspektif Global (MDU215) Klas A dan B (Sek-D3)</t>
  </si>
  <si>
    <t>Menguji TA Skripsi mahasiswa</t>
  </si>
  <si>
    <t>Menjadi dosen pembimbing mahasiswa dalam Studi Banding ke UNAIR</t>
  </si>
  <si>
    <t>B</t>
  </si>
  <si>
    <t>Penelitian</t>
  </si>
  <si>
    <t>Penelitian Mandiri dengan judul : Regulatory Policy Usaha Warnet di Kota Yogyakarta dan sekitarnya (Lanjutan)</t>
  </si>
  <si>
    <t>Menulis Artikel Jurnal Ilmiah Hasil Penelitian (Lanjutan)</t>
  </si>
  <si>
    <t>Mengedit Buku berjudul "Ide-ide untuk Pemantapan Jati Diri Ilmu Administrasi Negara"</t>
  </si>
  <si>
    <t>Menulis buku "PTDI, Citra dan Realitas Masalah dari Perspektif Administrasi Negara"</t>
  </si>
  <si>
    <t>C</t>
  </si>
  <si>
    <t>Pengabdian pada Masyarakat</t>
  </si>
  <si>
    <t>Menyelenggarakan Pelatihan Pemanfaatan Program Aplikasi MS Office di Desa Argosari, Sedayu, Bantul</t>
  </si>
  <si>
    <t>D</t>
  </si>
  <si>
    <t>Kegiatan Penunjang</t>
  </si>
  <si>
    <t>Menjadi Sekretaris Jurusan Pendidikan Administrasi FISE UNY</t>
  </si>
  <si>
    <t>Judul</t>
  </si>
  <si>
    <t>1 judul = 10 jam</t>
  </si>
  <si>
    <t>Topik</t>
  </si>
  <si>
    <t>1 Topik = 1 jam</t>
  </si>
  <si>
    <t>Panitia</t>
  </si>
  <si>
    <t>1 Panitia = 1 jam</t>
  </si>
  <si>
    <t>Orang</t>
  </si>
  <si>
    <t xml:space="preserve">Menjadi pembimbing akademik mahasiswa  </t>
  </si>
  <si>
    <t>1 orang = 1 jam</t>
  </si>
  <si>
    <t>Kegiatan</t>
  </si>
  <si>
    <t>1 Kegiatan = 1 jam</t>
  </si>
  <si>
    <t>Jumlah</t>
  </si>
  <si>
    <t>Jumlah Total</t>
  </si>
  <si>
    <t>Jenis Kegiatan Sm I Tahun 2011/2012</t>
  </si>
  <si>
    <t>Jenis Kegiatan Sm II Tahun 2011/2012</t>
  </si>
  <si>
    <t>Mengampu m.k. Komputer (SAN 307) Klas A_01 (AN)</t>
  </si>
  <si>
    <t>Mengampu m.k. Komputer (SAN 307) Klas A_02 (AN)</t>
  </si>
  <si>
    <t>Mengampu m.k. Sistem Informasi Manajemen (SAN 322) Klas A (AN)</t>
  </si>
  <si>
    <t>Mengampu m.k. Sistem Informasi Manajemen (SAN 322) Klas B (AN)</t>
  </si>
  <si>
    <t>Mengampu m.k. Sistem Informasi Manajemen (PAD 229) Klas A (ADP)</t>
  </si>
  <si>
    <t>Mengampu m.k. Sistem Informasi Manajemen (PAD 229) Klas B (ADP)</t>
  </si>
  <si>
    <t>Mengampu m.k. Analisis Kebijakan Publik (SAN 338) Klas A (A)</t>
  </si>
  <si>
    <t>Membimbing Penulisan TA Skripsi Mahasiswa</t>
  </si>
  <si>
    <t>Menguji TS Skripsi Mahasiswa</t>
  </si>
  <si>
    <t>Menjadi Peserta dalam Kegiatan Workshop Penyusunan Instrumen Penilaian di Hotel Pondok Sari, Tawang</t>
  </si>
  <si>
    <t>Menjadi Peserta Pelatihan Penulisan Proposal Penelitian Hibah Bagi Dosen</t>
  </si>
  <si>
    <t>Menjadi Pemateri pada Pelatihan Aparatur Pemerintah Desa dalam Bidang Manajemen dengan materi : "Implementasi Good Governance di Tingkat Desa", di Kantor Sekda Kabupaten Sleman, 26-27 Oktober 2010</t>
  </si>
  <si>
    <t>Menjadi Koordinator Pengawasan Ujian Nasional SMA/MA/SMK Tahun Pelajaran 2010/2011 Propinsi DIY</t>
  </si>
  <si>
    <t>Seminar Nasional "Meninjau Kembali Reformasi Sumber Daya Aparatur Birokrasi", MM-UGM, 27 Mei 2010</t>
  </si>
  <si>
    <t>Seminar Nasional "Membangun Pendidikan dalam Perspektif Karakter dan Kebangsaan", FISE-UNY, 12 Mei 2010</t>
  </si>
  <si>
    <t>Seminar Nasional "Implementasi Pendidikan Karakter di Jepang dan Indonesia", Yogyakarta, 16 Juli 2010</t>
  </si>
  <si>
    <t>Menjadi peserta pada acara Pertemuan Kemitraan antar 7 LPTK dan Seminar di Hotel Royal Orchids Garden, Batu, Malang, 26-27 Februari 2011</t>
  </si>
  <si>
    <t>Menjadi Peserta Seminar "Menggugat Lunturnya Nilai-nilai Nasionalisme dan Karakter Bangsa", FISE UNY, 15 Desember 2010</t>
  </si>
  <si>
    <t>Menjadi Peserta dalam Pertemuan Kemitraan 7 LPTK dan Seminar 26 - 27 Februari 2011 di Royal Orchids Garden, Batu, Malang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</si>
</sst>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1" fillId="2" borderId="3" xfId="0" applyFont="1" applyFill="1" applyBorder="1" applyAlignment="1">
      <alignment horizontal="center"/>
    </xf>
    <xf numFmtId="0" fontId="0" fillId="2" borderId="1" xfId="0" applyFill="1" applyBorder="1" applyAlignment="1">
      <alignment vertical="top"/>
    </xf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/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0" fillId="2" borderId="3" xfId="0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3" borderId="2" xfId="0" applyFont="1" applyFill="1" applyBorder="1" applyAlignment="1">
      <alignment horizontal="center" vertical="top"/>
    </xf>
    <xf numFmtId="0" fontId="0" fillId="3" borderId="1" xfId="0" applyFill="1" applyBorder="1" applyAlignment="1">
      <alignment vertical="top" wrapText="1"/>
    </xf>
    <xf numFmtId="0" fontId="1" fillId="3" borderId="0" xfId="0" applyFont="1" applyFill="1" applyAlignment="1">
      <alignment vertical="top"/>
    </xf>
    <xf numFmtId="0" fontId="0" fillId="0" borderId="0" xfId="0" applyFont="1" applyAlignment="1">
      <alignment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3" borderId="1" xfId="0" applyFont="1" applyFill="1" applyBorder="1" applyAlignment="1">
      <alignment vertical="top"/>
    </xf>
    <xf numFmtId="0" fontId="0" fillId="3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selection activeCell="E6" sqref="E6"/>
    </sheetView>
  </sheetViews>
  <sheetFormatPr defaultRowHeight="15"/>
  <cols>
    <col min="1" max="1" width="27" style="10" bestFit="1" customWidth="1"/>
    <col min="2" max="3" width="5.5703125" customWidth="1"/>
    <col min="4" max="4" width="66.5703125" customWidth="1"/>
    <col min="5" max="5" width="11.140625" customWidth="1"/>
    <col min="6" max="6" width="10.28515625" customWidth="1"/>
    <col min="7" max="7" width="19.28515625" bestFit="1" customWidth="1"/>
    <col min="8" max="8" width="19.5703125" style="12" bestFit="1" customWidth="1"/>
    <col min="9" max="9" width="9.140625" style="10"/>
  </cols>
  <sheetData>
    <row r="1" spans="1:8">
      <c r="A1" s="10" t="s">
        <v>0</v>
      </c>
      <c r="B1" t="s">
        <v>1</v>
      </c>
      <c r="C1" t="s">
        <v>2</v>
      </c>
    </row>
    <row r="2" spans="1:8">
      <c r="A2" s="10" t="s">
        <v>3</v>
      </c>
      <c r="B2" t="s">
        <v>1</v>
      </c>
      <c r="C2" t="s">
        <v>4</v>
      </c>
    </row>
    <row r="3" spans="1:8">
      <c r="A3" s="10" t="s">
        <v>5</v>
      </c>
      <c r="B3" t="s">
        <v>1</v>
      </c>
      <c r="C3" t="s">
        <v>6</v>
      </c>
    </row>
    <row r="4" spans="1:8">
      <c r="A4" s="10" t="s">
        <v>7</v>
      </c>
      <c r="B4" t="s">
        <v>1</v>
      </c>
      <c r="C4" t="s">
        <v>8</v>
      </c>
    </row>
    <row r="6" spans="1:8">
      <c r="B6" s="15" t="s">
        <v>9</v>
      </c>
      <c r="C6" s="16"/>
      <c r="D6" s="17" t="s">
        <v>54</v>
      </c>
      <c r="E6" s="17" t="s">
        <v>10</v>
      </c>
      <c r="F6" s="17" t="s">
        <v>11</v>
      </c>
      <c r="G6" s="17" t="s">
        <v>12</v>
      </c>
      <c r="H6" s="18" t="s">
        <v>13</v>
      </c>
    </row>
    <row r="7" spans="1:8">
      <c r="B7" s="15" t="s">
        <v>14</v>
      </c>
      <c r="C7" s="16"/>
      <c r="D7" s="17" t="s">
        <v>15</v>
      </c>
      <c r="E7" s="17"/>
      <c r="F7" s="17"/>
      <c r="G7" s="17"/>
      <c r="H7" s="18"/>
    </row>
    <row r="8" spans="1:8">
      <c r="B8" s="8"/>
      <c r="C8" s="6">
        <v>1</v>
      </c>
      <c r="D8" s="1" t="s">
        <v>16</v>
      </c>
      <c r="E8" s="1">
        <v>3</v>
      </c>
      <c r="F8" s="1" t="s">
        <v>17</v>
      </c>
      <c r="G8" s="1" t="s">
        <v>18</v>
      </c>
      <c r="H8" s="13">
        <v>9</v>
      </c>
    </row>
    <row r="9" spans="1:8">
      <c r="B9" s="8"/>
      <c r="C9" s="6">
        <v>2</v>
      </c>
      <c r="D9" s="1" t="s">
        <v>19</v>
      </c>
      <c r="E9" s="1">
        <v>3</v>
      </c>
      <c r="F9" s="1" t="s">
        <v>17</v>
      </c>
      <c r="G9" s="1" t="s">
        <v>18</v>
      </c>
      <c r="H9" s="13">
        <v>9</v>
      </c>
    </row>
    <row r="10" spans="1:8">
      <c r="B10" s="8"/>
      <c r="C10" s="6">
        <v>3</v>
      </c>
      <c r="D10" s="1" t="s">
        <v>20</v>
      </c>
      <c r="E10" s="1">
        <v>3</v>
      </c>
      <c r="F10" s="1" t="s">
        <v>17</v>
      </c>
      <c r="G10" s="1" t="s">
        <v>18</v>
      </c>
      <c r="H10" s="13">
        <v>9</v>
      </c>
    </row>
    <row r="11" spans="1:8">
      <c r="B11" s="8"/>
      <c r="C11" s="6">
        <v>4</v>
      </c>
      <c r="D11" s="1" t="s">
        <v>21</v>
      </c>
      <c r="E11" s="1">
        <v>3</v>
      </c>
      <c r="F11" s="1" t="s">
        <v>17</v>
      </c>
      <c r="G11" s="1" t="s">
        <v>18</v>
      </c>
      <c r="H11" s="13">
        <v>9</v>
      </c>
    </row>
    <row r="12" spans="1:8">
      <c r="B12" s="8"/>
      <c r="C12" s="6">
        <v>5</v>
      </c>
      <c r="D12" s="1" t="s">
        <v>22</v>
      </c>
      <c r="E12" s="1">
        <v>3</v>
      </c>
      <c r="F12" s="1" t="s">
        <v>17</v>
      </c>
      <c r="G12" s="1" t="s">
        <v>18</v>
      </c>
      <c r="H12" s="13">
        <v>9</v>
      </c>
    </row>
    <row r="13" spans="1:8">
      <c r="B13" s="8"/>
      <c r="C13" s="6">
        <v>6</v>
      </c>
      <c r="D13" s="1" t="s">
        <v>23</v>
      </c>
      <c r="E13" s="1">
        <v>2</v>
      </c>
      <c r="F13" s="1" t="s">
        <v>17</v>
      </c>
      <c r="G13" s="1" t="s">
        <v>18</v>
      </c>
      <c r="H13" s="13">
        <v>6</v>
      </c>
    </row>
    <row r="14" spans="1:8">
      <c r="B14" s="8"/>
      <c r="C14" s="6">
        <v>7</v>
      </c>
      <c r="D14" s="1" t="s">
        <v>24</v>
      </c>
      <c r="E14" s="1">
        <v>2</v>
      </c>
      <c r="F14" s="1" t="s">
        <v>17</v>
      </c>
      <c r="G14" s="1" t="s">
        <v>18</v>
      </c>
      <c r="H14" s="13">
        <v>6</v>
      </c>
    </row>
    <row r="15" spans="1:8">
      <c r="B15" s="8"/>
      <c r="C15" s="6">
        <v>8</v>
      </c>
      <c r="D15" s="1" t="s">
        <v>25</v>
      </c>
      <c r="E15" s="1">
        <v>2</v>
      </c>
      <c r="F15" s="1" t="s">
        <v>17</v>
      </c>
      <c r="G15" s="1" t="s">
        <v>18</v>
      </c>
      <c r="H15" s="13">
        <v>6</v>
      </c>
    </row>
    <row r="16" spans="1:8">
      <c r="B16" s="8"/>
      <c r="C16" s="6">
        <v>9</v>
      </c>
      <c r="D16" s="1" t="s">
        <v>26</v>
      </c>
      <c r="E16" s="1">
        <v>2</v>
      </c>
      <c r="F16" s="1" t="s">
        <v>17</v>
      </c>
      <c r="G16" s="1" t="s">
        <v>18</v>
      </c>
      <c r="H16" s="13">
        <v>6</v>
      </c>
    </row>
    <row r="17" spans="1:9">
      <c r="B17" s="8"/>
      <c r="C17" s="6">
        <v>10</v>
      </c>
      <c r="D17" s="1" t="s">
        <v>48</v>
      </c>
      <c r="E17" s="1">
        <v>30</v>
      </c>
      <c r="F17" s="1" t="s">
        <v>47</v>
      </c>
      <c r="G17" s="1" t="s">
        <v>49</v>
      </c>
      <c r="H17" s="13">
        <v>30</v>
      </c>
    </row>
    <row r="18" spans="1:9">
      <c r="B18" s="8"/>
      <c r="C18" s="6">
        <v>11</v>
      </c>
      <c r="D18" s="1" t="s">
        <v>27</v>
      </c>
      <c r="E18" s="1">
        <v>3</v>
      </c>
      <c r="F18" s="1" t="s">
        <v>47</v>
      </c>
      <c r="G18" s="1" t="s">
        <v>49</v>
      </c>
      <c r="H18" s="13">
        <v>3</v>
      </c>
    </row>
    <row r="19" spans="1:9">
      <c r="B19" s="8"/>
      <c r="C19" s="6">
        <v>12</v>
      </c>
      <c r="D19" s="1" t="s">
        <v>28</v>
      </c>
      <c r="E19" s="1">
        <v>1</v>
      </c>
      <c r="F19" s="1" t="s">
        <v>50</v>
      </c>
      <c r="G19" s="1" t="s">
        <v>51</v>
      </c>
      <c r="H19" s="13">
        <v>1</v>
      </c>
    </row>
    <row r="20" spans="1:9" s="4" customFormat="1">
      <c r="A20" s="11"/>
      <c r="B20" s="9"/>
      <c r="C20" s="7"/>
      <c r="D20" s="2" t="s">
        <v>52</v>
      </c>
      <c r="E20" s="2"/>
      <c r="F20" s="2"/>
      <c r="G20" s="2"/>
      <c r="H20" s="14">
        <f>SUM(H8:H19)</f>
        <v>103</v>
      </c>
      <c r="I20" s="11"/>
    </row>
    <row r="21" spans="1:9">
      <c r="B21" s="15" t="s">
        <v>29</v>
      </c>
      <c r="C21" s="19"/>
      <c r="D21" s="20" t="s">
        <v>30</v>
      </c>
      <c r="E21" s="20"/>
      <c r="F21" s="20"/>
      <c r="G21" s="20"/>
      <c r="H21" s="21"/>
    </row>
    <row r="22" spans="1:9" ht="30">
      <c r="B22" s="8"/>
      <c r="C22" s="6">
        <v>1</v>
      </c>
      <c r="D22" s="3" t="s">
        <v>31</v>
      </c>
      <c r="E22" s="1">
        <v>1</v>
      </c>
      <c r="F22" s="1" t="s">
        <v>41</v>
      </c>
      <c r="G22" s="1" t="s">
        <v>42</v>
      </c>
      <c r="H22" s="13">
        <v>10</v>
      </c>
    </row>
    <row r="23" spans="1:9">
      <c r="B23" s="8"/>
      <c r="C23" s="6">
        <v>2</v>
      </c>
      <c r="D23" s="3" t="s">
        <v>32</v>
      </c>
      <c r="E23" s="1">
        <v>1</v>
      </c>
      <c r="F23" s="1" t="s">
        <v>41</v>
      </c>
      <c r="G23" s="1" t="s">
        <v>42</v>
      </c>
      <c r="H23" s="13">
        <v>10</v>
      </c>
    </row>
    <row r="24" spans="1:9" ht="30">
      <c r="B24" s="8"/>
      <c r="C24" s="6">
        <v>3</v>
      </c>
      <c r="D24" s="3" t="s">
        <v>33</v>
      </c>
      <c r="E24" s="1">
        <v>1</v>
      </c>
      <c r="F24" s="1" t="s">
        <v>41</v>
      </c>
      <c r="G24" s="1" t="s">
        <v>42</v>
      </c>
      <c r="H24" s="13">
        <v>10</v>
      </c>
    </row>
    <row r="25" spans="1:9" ht="30">
      <c r="B25" s="8"/>
      <c r="C25" s="6">
        <v>4</v>
      </c>
      <c r="D25" s="3" t="s">
        <v>34</v>
      </c>
      <c r="E25" s="1">
        <v>1</v>
      </c>
      <c r="F25" s="1" t="s">
        <v>41</v>
      </c>
      <c r="G25" s="1" t="s">
        <v>42</v>
      </c>
      <c r="H25" s="13">
        <v>10</v>
      </c>
    </row>
    <row r="26" spans="1:9" s="4" customFormat="1">
      <c r="A26" s="11"/>
      <c r="B26" s="9"/>
      <c r="C26" s="7"/>
      <c r="D26" s="5" t="s">
        <v>52</v>
      </c>
      <c r="E26" s="2"/>
      <c r="F26" s="2"/>
      <c r="G26" s="2"/>
      <c r="H26" s="14">
        <f>SUM(H22:H25)</f>
        <v>40</v>
      </c>
      <c r="I26" s="11"/>
    </row>
    <row r="27" spans="1:9" s="4" customFormat="1">
      <c r="A27" s="11"/>
      <c r="B27" s="15" t="s">
        <v>35</v>
      </c>
      <c r="C27" s="16"/>
      <c r="D27" s="22" t="s">
        <v>36</v>
      </c>
      <c r="E27" s="17"/>
      <c r="F27" s="17"/>
      <c r="G27" s="17"/>
      <c r="H27" s="18"/>
      <c r="I27" s="11"/>
    </row>
    <row r="28" spans="1:9" ht="29.25" customHeight="1">
      <c r="B28" s="8"/>
      <c r="C28" s="6">
        <v>1</v>
      </c>
      <c r="D28" s="3" t="s">
        <v>37</v>
      </c>
      <c r="E28" s="1">
        <v>1</v>
      </c>
      <c r="F28" s="1" t="s">
        <v>43</v>
      </c>
      <c r="G28" s="1" t="s">
        <v>44</v>
      </c>
      <c r="H28" s="13">
        <v>1</v>
      </c>
    </row>
    <row r="29" spans="1:9" s="4" customFormat="1">
      <c r="A29" s="11"/>
      <c r="B29" s="9"/>
      <c r="C29" s="7"/>
      <c r="D29" s="5" t="s">
        <v>52</v>
      </c>
      <c r="E29" s="2"/>
      <c r="F29" s="2"/>
      <c r="G29" s="2"/>
      <c r="H29" s="14">
        <f>SUM(H28)</f>
        <v>1</v>
      </c>
      <c r="I29" s="11"/>
    </row>
    <row r="30" spans="1:9" s="4" customFormat="1">
      <c r="A30" s="11"/>
      <c r="B30" s="15" t="s">
        <v>38</v>
      </c>
      <c r="C30" s="16"/>
      <c r="D30" s="17" t="s">
        <v>39</v>
      </c>
      <c r="E30" s="17"/>
      <c r="F30" s="17"/>
      <c r="G30" s="17"/>
      <c r="H30" s="18"/>
      <c r="I30" s="11"/>
    </row>
    <row r="31" spans="1:9">
      <c r="B31" s="8"/>
      <c r="C31" s="6"/>
      <c r="D31" s="1" t="s">
        <v>40</v>
      </c>
      <c r="E31" s="1">
        <v>1</v>
      </c>
      <c r="F31" s="1" t="s">
        <v>45</v>
      </c>
      <c r="G31" s="1" t="s">
        <v>46</v>
      </c>
      <c r="H31" s="13">
        <v>1</v>
      </c>
    </row>
    <row r="32" spans="1:9" s="4" customFormat="1">
      <c r="A32" s="11"/>
      <c r="B32" s="9"/>
      <c r="C32" s="2"/>
      <c r="D32" s="2" t="s">
        <v>52</v>
      </c>
      <c r="E32" s="2"/>
      <c r="F32" s="2"/>
      <c r="G32" s="2"/>
      <c r="H32" s="14">
        <f>SUM(H31)</f>
        <v>1</v>
      </c>
      <c r="I32" s="11"/>
    </row>
    <row r="33" spans="1:9" s="4" customFormat="1">
      <c r="A33" s="11"/>
      <c r="B33" s="23"/>
      <c r="C33" s="17"/>
      <c r="D33" s="17" t="s">
        <v>53</v>
      </c>
      <c r="E33" s="17"/>
      <c r="F33" s="17"/>
      <c r="G33" s="17"/>
      <c r="H33" s="18">
        <f>SUM(H32,H29,H26,H20)</f>
        <v>145</v>
      </c>
      <c r="I33" s="11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2"/>
  <sheetViews>
    <sheetView tabSelected="1" topLeftCell="A51" workbookViewId="0">
      <selection activeCell="I42" sqref="I42"/>
    </sheetView>
  </sheetViews>
  <sheetFormatPr defaultRowHeight="15"/>
  <cols>
    <col min="1" max="1" width="27" style="24" bestFit="1" customWidth="1"/>
    <col min="2" max="2" width="5.5703125" style="25" customWidth="1"/>
    <col min="3" max="3" width="5.5703125" style="44" customWidth="1"/>
    <col min="4" max="4" width="66.5703125" style="25" customWidth="1"/>
    <col min="5" max="5" width="11.140625" style="25" customWidth="1"/>
    <col min="6" max="6" width="10.28515625" style="25" customWidth="1"/>
    <col min="7" max="7" width="19.28515625" style="25" bestFit="1" customWidth="1"/>
    <col min="8" max="8" width="19.5703125" style="26" bestFit="1" customWidth="1"/>
    <col min="9" max="9" width="9.140625" style="24"/>
    <col min="10" max="16384" width="9.140625" style="25"/>
  </cols>
  <sheetData>
    <row r="1" spans="1:8" s="24" customFormat="1">
      <c r="A1" s="24" t="s">
        <v>0</v>
      </c>
      <c r="B1" s="25" t="s">
        <v>1</v>
      </c>
      <c r="C1" s="44" t="s">
        <v>2</v>
      </c>
      <c r="D1" s="25"/>
      <c r="E1" s="25"/>
      <c r="F1" s="25"/>
      <c r="G1" s="25"/>
      <c r="H1" s="26"/>
    </row>
    <row r="2" spans="1:8" s="24" customFormat="1">
      <c r="A2" s="24" t="s">
        <v>3</v>
      </c>
      <c r="B2" s="25" t="s">
        <v>1</v>
      </c>
      <c r="C2" s="44" t="s">
        <v>4</v>
      </c>
      <c r="D2" s="25"/>
      <c r="E2" s="25"/>
      <c r="F2" s="25"/>
      <c r="G2" s="25"/>
      <c r="H2" s="26"/>
    </row>
    <row r="3" spans="1:8" s="24" customFormat="1">
      <c r="A3" s="24" t="s">
        <v>5</v>
      </c>
      <c r="B3" s="25" t="s">
        <v>1</v>
      </c>
      <c r="C3" s="44" t="s">
        <v>6</v>
      </c>
      <c r="D3" s="25"/>
      <c r="E3" s="25"/>
      <c r="F3" s="25"/>
      <c r="G3" s="25"/>
      <c r="H3" s="26"/>
    </row>
    <row r="4" spans="1:8" s="24" customFormat="1">
      <c r="A4" s="24" t="s">
        <v>7</v>
      </c>
      <c r="B4" s="25" t="s">
        <v>1</v>
      </c>
      <c r="C4" s="44" t="s">
        <v>8</v>
      </c>
      <c r="D4" s="25"/>
      <c r="E4" s="25"/>
      <c r="F4" s="25"/>
      <c r="G4" s="25"/>
      <c r="H4" s="26"/>
    </row>
    <row r="6" spans="1:8" s="24" customFormat="1">
      <c r="B6" s="27" t="s">
        <v>9</v>
      </c>
      <c r="C6" s="45"/>
      <c r="D6" s="16" t="s">
        <v>55</v>
      </c>
      <c r="E6" s="16" t="s">
        <v>10</v>
      </c>
      <c r="F6" s="16" t="s">
        <v>11</v>
      </c>
      <c r="G6" s="16" t="s">
        <v>12</v>
      </c>
      <c r="H6" s="28" t="s">
        <v>13</v>
      </c>
    </row>
    <row r="7" spans="1:8" s="24" customFormat="1">
      <c r="B7" s="27" t="s">
        <v>14</v>
      </c>
      <c r="C7" s="45"/>
      <c r="D7" s="16" t="s">
        <v>15</v>
      </c>
      <c r="E7" s="16"/>
      <c r="F7" s="16"/>
      <c r="G7" s="16"/>
      <c r="H7" s="28"/>
    </row>
    <row r="8" spans="1:8" s="24" customFormat="1">
      <c r="B8" s="29"/>
      <c r="C8" s="46">
        <v>1</v>
      </c>
      <c r="D8" s="30" t="s">
        <v>56</v>
      </c>
      <c r="E8" s="6">
        <v>3</v>
      </c>
      <c r="F8" s="6" t="s">
        <v>17</v>
      </c>
      <c r="G8" s="6" t="s">
        <v>18</v>
      </c>
      <c r="H8" s="31">
        <v>9</v>
      </c>
    </row>
    <row r="9" spans="1:8" s="24" customFormat="1">
      <c r="B9" s="29"/>
      <c r="C9" s="46">
        <v>2</v>
      </c>
      <c r="D9" s="30" t="s">
        <v>57</v>
      </c>
      <c r="E9" s="6">
        <v>3</v>
      </c>
      <c r="F9" s="6" t="s">
        <v>17</v>
      </c>
      <c r="G9" s="6" t="s">
        <v>18</v>
      </c>
      <c r="H9" s="31">
        <v>9</v>
      </c>
    </row>
    <row r="10" spans="1:8" s="24" customFormat="1">
      <c r="B10" s="29"/>
      <c r="C10" s="46">
        <v>3</v>
      </c>
      <c r="D10" s="30" t="s">
        <v>58</v>
      </c>
      <c r="E10" s="6">
        <v>2</v>
      </c>
      <c r="F10" s="6" t="s">
        <v>17</v>
      </c>
      <c r="G10" s="6" t="s">
        <v>18</v>
      </c>
      <c r="H10" s="31">
        <v>6</v>
      </c>
    </row>
    <row r="11" spans="1:8" s="24" customFormat="1">
      <c r="B11" s="29"/>
      <c r="C11" s="46">
        <v>4</v>
      </c>
      <c r="D11" s="30" t="s">
        <v>59</v>
      </c>
      <c r="E11" s="6">
        <v>2</v>
      </c>
      <c r="F11" s="6" t="s">
        <v>17</v>
      </c>
      <c r="G11" s="6" t="s">
        <v>18</v>
      </c>
      <c r="H11" s="31">
        <v>6</v>
      </c>
    </row>
    <row r="12" spans="1:8" s="24" customFormat="1">
      <c r="B12" s="29"/>
      <c r="C12" s="46">
        <v>5</v>
      </c>
      <c r="D12" s="30" t="s">
        <v>60</v>
      </c>
      <c r="E12" s="6">
        <v>2</v>
      </c>
      <c r="F12" s="6" t="s">
        <v>17</v>
      </c>
      <c r="G12" s="6" t="s">
        <v>18</v>
      </c>
      <c r="H12" s="31">
        <v>6</v>
      </c>
    </row>
    <row r="13" spans="1:8" s="24" customFormat="1">
      <c r="B13" s="29"/>
      <c r="C13" s="46">
        <v>6</v>
      </c>
      <c r="D13" s="30" t="s">
        <v>61</v>
      </c>
      <c r="E13" s="6">
        <v>2</v>
      </c>
      <c r="F13" s="6" t="s">
        <v>17</v>
      </c>
      <c r="G13" s="6" t="s">
        <v>18</v>
      </c>
      <c r="H13" s="31">
        <v>6</v>
      </c>
    </row>
    <row r="14" spans="1:8" s="24" customFormat="1">
      <c r="B14" s="29"/>
      <c r="C14" s="46">
        <v>7</v>
      </c>
      <c r="D14" s="30" t="s">
        <v>62</v>
      </c>
      <c r="E14" s="6">
        <v>2</v>
      </c>
      <c r="F14" s="6" t="s">
        <v>17</v>
      </c>
      <c r="G14" s="6" t="s">
        <v>18</v>
      </c>
      <c r="H14" s="31">
        <v>6</v>
      </c>
    </row>
    <row r="15" spans="1:8" s="24" customFormat="1">
      <c r="B15" s="29"/>
      <c r="C15" s="46">
        <v>8</v>
      </c>
      <c r="D15" s="30" t="s">
        <v>62</v>
      </c>
      <c r="E15" s="6">
        <v>2</v>
      </c>
      <c r="F15" s="6" t="s">
        <v>17</v>
      </c>
      <c r="G15" s="6" t="s">
        <v>18</v>
      </c>
      <c r="H15" s="31">
        <v>6</v>
      </c>
    </row>
    <row r="16" spans="1:8" s="24" customFormat="1">
      <c r="B16" s="29"/>
      <c r="C16" s="46">
        <v>9</v>
      </c>
      <c r="D16" s="30" t="s">
        <v>63</v>
      </c>
      <c r="E16" s="6">
        <v>2</v>
      </c>
      <c r="F16" s="6" t="s">
        <v>17</v>
      </c>
      <c r="G16" s="6" t="s">
        <v>18</v>
      </c>
      <c r="H16" s="31">
        <v>6</v>
      </c>
    </row>
    <row r="17" spans="1:9">
      <c r="B17" s="29"/>
      <c r="C17" s="46">
        <v>10</v>
      </c>
      <c r="D17" s="30" t="s">
        <v>64</v>
      </c>
      <c r="E17" s="6">
        <v>3</v>
      </c>
      <c r="F17" s="6" t="s">
        <v>47</v>
      </c>
      <c r="G17" s="6" t="s">
        <v>49</v>
      </c>
      <c r="H17" s="31">
        <v>3</v>
      </c>
    </row>
    <row r="18" spans="1:9" ht="30">
      <c r="B18" s="29"/>
      <c r="C18" s="46">
        <v>11</v>
      </c>
      <c r="D18" s="30" t="s">
        <v>65</v>
      </c>
      <c r="E18" s="6">
        <v>1</v>
      </c>
      <c r="F18" s="6" t="s">
        <v>50</v>
      </c>
      <c r="G18" s="6" t="s">
        <v>51</v>
      </c>
      <c r="H18" s="31">
        <v>1</v>
      </c>
    </row>
    <row r="19" spans="1:9" ht="30">
      <c r="B19" s="29"/>
      <c r="C19" s="46">
        <v>12</v>
      </c>
      <c r="D19" s="30" t="s">
        <v>66</v>
      </c>
      <c r="E19" s="6">
        <v>1</v>
      </c>
      <c r="F19" s="6" t="s">
        <v>50</v>
      </c>
      <c r="G19" s="6" t="s">
        <v>51</v>
      </c>
      <c r="H19" s="31">
        <v>1</v>
      </c>
    </row>
    <row r="20" spans="1:9" s="36" customFormat="1">
      <c r="A20" s="32"/>
      <c r="B20" s="33"/>
      <c r="C20" s="46"/>
      <c r="D20" s="34"/>
      <c r="E20" s="7"/>
      <c r="F20" s="7"/>
      <c r="G20" s="7"/>
      <c r="H20" s="35">
        <f>SUM(H8:H19)</f>
        <v>65</v>
      </c>
      <c r="I20" s="32"/>
    </row>
    <row r="21" spans="1:9">
      <c r="B21" s="27" t="s">
        <v>29</v>
      </c>
      <c r="C21" s="45"/>
      <c r="D21" s="19" t="s">
        <v>30</v>
      </c>
      <c r="E21" s="19"/>
      <c r="F21" s="19"/>
      <c r="G21" s="19"/>
      <c r="H21" s="37"/>
    </row>
    <row r="22" spans="1:9" ht="30">
      <c r="B22" s="29"/>
      <c r="C22" s="46">
        <v>1</v>
      </c>
      <c r="D22" s="30" t="s">
        <v>31</v>
      </c>
      <c r="E22" s="6">
        <v>1</v>
      </c>
      <c r="F22" s="6" t="s">
        <v>41</v>
      </c>
      <c r="G22" s="6" t="s">
        <v>42</v>
      </c>
      <c r="H22" s="31">
        <v>10</v>
      </c>
    </row>
    <row r="23" spans="1:9">
      <c r="B23" s="29"/>
      <c r="C23" s="46">
        <v>2</v>
      </c>
      <c r="D23" s="30" t="s">
        <v>32</v>
      </c>
      <c r="E23" s="6">
        <v>1</v>
      </c>
      <c r="F23" s="6" t="s">
        <v>41</v>
      </c>
      <c r="G23" s="6" t="s">
        <v>42</v>
      </c>
      <c r="H23" s="31">
        <v>10</v>
      </c>
    </row>
    <row r="24" spans="1:9" ht="30">
      <c r="B24" s="29"/>
      <c r="C24" s="46">
        <v>3</v>
      </c>
      <c r="D24" s="30" t="s">
        <v>33</v>
      </c>
      <c r="E24" s="6">
        <v>1</v>
      </c>
      <c r="F24" s="6" t="s">
        <v>41</v>
      </c>
      <c r="G24" s="6" t="s">
        <v>42</v>
      </c>
      <c r="H24" s="31">
        <v>10</v>
      </c>
    </row>
    <row r="25" spans="1:9" ht="30">
      <c r="B25" s="29"/>
      <c r="C25" s="46">
        <v>4</v>
      </c>
      <c r="D25" s="30" t="s">
        <v>34</v>
      </c>
      <c r="E25" s="6">
        <v>1</v>
      </c>
      <c r="F25" s="6" t="s">
        <v>41</v>
      </c>
      <c r="G25" s="6" t="s">
        <v>42</v>
      </c>
      <c r="H25" s="31">
        <v>10</v>
      </c>
    </row>
    <row r="26" spans="1:9" s="36" customFormat="1">
      <c r="A26" s="32"/>
      <c r="B26" s="33"/>
      <c r="C26" s="46"/>
      <c r="D26" s="34" t="s">
        <v>52</v>
      </c>
      <c r="E26" s="7"/>
      <c r="F26" s="7"/>
      <c r="G26" s="7"/>
      <c r="H26" s="35">
        <f>SUM(H22:H25)</f>
        <v>40</v>
      </c>
      <c r="I26" s="32"/>
    </row>
    <row r="27" spans="1:9" s="36" customFormat="1">
      <c r="A27" s="32"/>
      <c r="B27" s="27" t="s">
        <v>35</v>
      </c>
      <c r="C27" s="45"/>
      <c r="D27" s="38" t="s">
        <v>36</v>
      </c>
      <c r="E27" s="16"/>
      <c r="F27" s="16"/>
      <c r="G27" s="16"/>
      <c r="H27" s="28"/>
      <c r="I27" s="32"/>
    </row>
    <row r="28" spans="1:9" s="43" customFormat="1" ht="45">
      <c r="A28" s="40"/>
      <c r="B28" s="41"/>
      <c r="C28" s="47">
        <v>1</v>
      </c>
      <c r="D28" s="42" t="s">
        <v>67</v>
      </c>
      <c r="E28" s="6">
        <v>1</v>
      </c>
      <c r="F28" s="6" t="s">
        <v>43</v>
      </c>
      <c r="G28" s="6" t="s">
        <v>44</v>
      </c>
      <c r="H28" s="31">
        <v>1</v>
      </c>
      <c r="I28" s="40"/>
    </row>
    <row r="29" spans="1:9" s="43" customFormat="1" ht="30">
      <c r="A29" s="40"/>
      <c r="B29" s="41"/>
      <c r="C29" s="47">
        <v>2</v>
      </c>
      <c r="D29" s="48" t="s">
        <v>37</v>
      </c>
      <c r="E29" s="6">
        <v>1</v>
      </c>
      <c r="F29" s="6" t="s">
        <v>43</v>
      </c>
      <c r="G29" s="6" t="s">
        <v>44</v>
      </c>
      <c r="H29" s="31">
        <v>1</v>
      </c>
      <c r="I29" s="40"/>
    </row>
    <row r="30" spans="1:9" s="43" customFormat="1" ht="30">
      <c r="A30" s="40"/>
      <c r="B30" s="41"/>
      <c r="C30" s="47">
        <v>3</v>
      </c>
      <c r="D30" s="48" t="s">
        <v>68</v>
      </c>
      <c r="E30" s="6">
        <v>1</v>
      </c>
      <c r="F30" s="6" t="s">
        <v>43</v>
      </c>
      <c r="G30" s="6" t="s">
        <v>44</v>
      </c>
      <c r="H30" s="31">
        <v>1</v>
      </c>
      <c r="I30" s="40"/>
    </row>
    <row r="31" spans="1:9">
      <c r="B31" s="29"/>
      <c r="C31" s="46"/>
      <c r="E31" s="6">
        <v>1</v>
      </c>
      <c r="F31" s="6" t="s">
        <v>43</v>
      </c>
      <c r="G31" s="6" t="s">
        <v>44</v>
      </c>
      <c r="H31" s="31">
        <v>1</v>
      </c>
    </row>
    <row r="32" spans="1:9" s="36" customFormat="1">
      <c r="A32" s="32"/>
      <c r="B32" s="33"/>
      <c r="C32" s="46"/>
      <c r="D32" s="34" t="s">
        <v>52</v>
      </c>
      <c r="E32" s="7"/>
      <c r="F32" s="7"/>
      <c r="G32" s="7"/>
      <c r="H32" s="35">
        <f>SUM(H28:H31)</f>
        <v>4</v>
      </c>
      <c r="I32" s="32"/>
    </row>
    <row r="33" spans="1:9" s="36" customFormat="1">
      <c r="A33" s="32"/>
      <c r="B33" s="27" t="s">
        <v>38</v>
      </c>
      <c r="C33" s="45"/>
      <c r="D33" s="16" t="s">
        <v>39</v>
      </c>
      <c r="E33" s="16"/>
      <c r="F33" s="16"/>
      <c r="G33" s="16"/>
      <c r="H33" s="28"/>
      <c r="I33" s="32"/>
    </row>
    <row r="34" spans="1:9" ht="30">
      <c r="B34" s="29"/>
      <c r="C34" s="49">
        <v>1</v>
      </c>
      <c r="D34" s="30" t="s">
        <v>69</v>
      </c>
      <c r="E34" s="6">
        <v>1</v>
      </c>
      <c r="F34" s="6" t="s">
        <v>50</v>
      </c>
      <c r="G34" s="6" t="s">
        <v>51</v>
      </c>
      <c r="H34" s="31">
        <v>1</v>
      </c>
    </row>
    <row r="35" spans="1:9" ht="30">
      <c r="B35" s="29"/>
      <c r="C35" s="49">
        <v>2</v>
      </c>
      <c r="D35" s="30" t="s">
        <v>70</v>
      </c>
      <c r="E35" s="6">
        <v>1</v>
      </c>
      <c r="F35" s="6" t="s">
        <v>50</v>
      </c>
      <c r="G35" s="6" t="s">
        <v>51</v>
      </c>
      <c r="H35" s="31">
        <v>1</v>
      </c>
    </row>
    <row r="36" spans="1:9">
      <c r="B36" s="29"/>
      <c r="C36" s="49">
        <v>3</v>
      </c>
      <c r="D36" s="30" t="s">
        <v>40</v>
      </c>
      <c r="E36" s="6">
        <v>1</v>
      </c>
      <c r="F36" s="6" t="s">
        <v>50</v>
      </c>
      <c r="G36" s="6" t="s">
        <v>51</v>
      </c>
      <c r="H36" s="31">
        <v>1</v>
      </c>
    </row>
    <row r="37" spans="1:9" ht="30">
      <c r="B37" s="29"/>
      <c r="C37" s="49">
        <v>4</v>
      </c>
      <c r="D37" s="30" t="s">
        <v>71</v>
      </c>
      <c r="E37" s="6">
        <v>1</v>
      </c>
      <c r="F37" s="6" t="s">
        <v>50</v>
      </c>
      <c r="G37" s="6" t="s">
        <v>51</v>
      </c>
      <c r="H37" s="31">
        <v>1</v>
      </c>
    </row>
    <row r="38" spans="1:9" ht="45">
      <c r="B38" s="29"/>
      <c r="C38" s="49">
        <v>5</v>
      </c>
      <c r="D38" s="30" t="s">
        <v>72</v>
      </c>
      <c r="E38" s="6">
        <v>1</v>
      </c>
      <c r="F38" s="6" t="s">
        <v>50</v>
      </c>
      <c r="G38" s="6" t="s">
        <v>51</v>
      </c>
      <c r="H38" s="31">
        <v>1</v>
      </c>
    </row>
    <row r="39" spans="1:9" ht="30">
      <c r="B39" s="29"/>
      <c r="C39" s="49">
        <v>6</v>
      </c>
      <c r="D39" s="30" t="s">
        <v>73</v>
      </c>
      <c r="E39" s="6">
        <v>1</v>
      </c>
      <c r="F39" s="6" t="s">
        <v>50</v>
      </c>
      <c r="G39" s="6" t="s">
        <v>51</v>
      </c>
      <c r="H39" s="31">
        <v>1</v>
      </c>
    </row>
    <row r="40" spans="1:9" ht="30">
      <c r="B40" s="29"/>
      <c r="C40" s="49">
        <v>7</v>
      </c>
      <c r="D40" s="30" t="s">
        <v>74</v>
      </c>
      <c r="E40" s="6">
        <v>1</v>
      </c>
      <c r="F40" s="6" t="s">
        <v>50</v>
      </c>
      <c r="G40" s="6" t="s">
        <v>51</v>
      </c>
      <c r="H40" s="31">
        <v>1</v>
      </c>
    </row>
    <row r="41" spans="1:9" s="36" customFormat="1">
      <c r="A41" s="32"/>
      <c r="B41" s="33"/>
      <c r="C41" s="46"/>
      <c r="D41" s="7" t="s">
        <v>52</v>
      </c>
      <c r="E41" s="7"/>
      <c r="F41" s="7"/>
      <c r="G41" s="7"/>
      <c r="H41" s="35">
        <f>SUM(H34:H40)</f>
        <v>7</v>
      </c>
      <c r="I41" s="32"/>
    </row>
    <row r="42" spans="1:9" s="36" customFormat="1">
      <c r="A42" s="32"/>
      <c r="B42" s="39"/>
      <c r="C42" s="45"/>
      <c r="D42" s="16" t="s">
        <v>53</v>
      </c>
      <c r="E42" s="16"/>
      <c r="F42" s="16"/>
      <c r="G42" s="16"/>
      <c r="H42" s="28">
        <f>SUM(H41,H32,H26,H20)</f>
        <v>116</v>
      </c>
      <c r="I42" s="32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Sm_I_2011-2012</vt:lpstr>
      <vt:lpstr>Sm_II_2011-2012 (2)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2012-10-29T14:17:42Z</dcterms:modified>
</cp:coreProperties>
</file>